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rçamento" sheetId="1" r:id="rId2"/>
    <sheet name="1.1" sheetId="2" r:id="rId3"/>
    <sheet name="1.1.1" sheetId="3" r:id="rId4"/>
    <sheet name="1.1.2" sheetId="4" r:id="rId5"/>
    <sheet name="1.1.3" sheetId="5" r:id="rId6"/>
    <sheet name="1.1.1E" sheetId="6" r:id="rId7"/>
    <sheet name="1.1.2E" sheetId="7" r:id="rId8"/>
    <sheet name="1.1.3E" sheetId="8" r:id="rId9"/>
  </sheets>
  <calcPr fullCalcOnLoad="1"/>
</workbook>
</file>

<file path=xl/sharedStrings.xml><?xml version="1.0" encoding="utf-8"?>
<sst xmlns="http://schemas.openxmlformats.org/spreadsheetml/2006/main" count="70" uniqueCount="70">
  <si>
    <t>BE-PMSa-DOC-ORC-CÂMARA-EX-000-R00-ONERADO R00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</si>
  <si>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</si>
  <si>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</si>
  <si>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</si>
  <si>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</si>
  <si>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</si>
  <si>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</si>
  <si>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</si>
  <si>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</si>
  <si>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</si>
  <si>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1.1</t>
  </si>
  <si>
    <t>SERVIÇOS PRELIMINARES</t>
  </si>
  <si>
    <t>1.1.1</t>
  </si>
  <si>
    <t>01.006.0010-0</t>
  </si>
  <si>
    <t>EMOP</t>
  </si>
  <si>
    <t>REGULARIZACAO DE TERRENO COM TRATOR EM TORNO DE 80CV,COMPREE NDENDO ACERTO,RASPAGEM EVENTUALMENTE ATE 0,30M DE PROFUNDIDA DE E AFASTAMENTO LATERAL DO MATERIAL EXCEDENTE 3% - DESGASTE DE FERRAMENTAS E EPI</t>
  </si>
  <si>
    <t>m²</t>
  </si>
  <si>
    <t>2805,30</t>
  </si>
  <si>
    <t>1.1.2</t>
  </si>
  <si>
    <t>01.018.0002-0</t>
  </si>
  <si>
    <t>LOCACAO DE OBRA COM APARELHO TOPOGRAFICO SOBRE CERCA DE MARC ACAO,INCLUSIVE CONSTRUCAO DESTA E SUA PRE-LOCACAO E O FORNEC IMENTO DO MATERIAL E TENDO POR MEDICAO O PERIMETRO A CONSTRU IR 3% - DESGASTE DE FERRAMENTAS E EPI</t>
  </si>
  <si>
    <t>m</t>
  </si>
  <si>
    <t>205,19</t>
  </si>
  <si>
    <t>1.1.3</t>
  </si>
  <si>
    <t>01.050.0300-0</t>
  </si>
  <si>
    <t>RELATORIO FINAL DE OBRAS OU SERVICOS DE ENGENHARIA,REGISTRO FOTOGRAFICO DOS SERVICOS,ACOMPANHADO DE LEGENDAS E INDICACAO DA LOCALIZACAO,INFORMACOES CONTRATUAIS,PLANILHA ORCAMENTARI A E DESCRICAO DO ESCOPO DOS SERVICOS REALIZADOS,CONF.RECOMEN DACOES E ESPECIFICACOES DO ORGAO CONTRATANTE.O ITEM DEVERA S ER MEDIDO PELO NUMERO PRANCHAS ORIGINAIS COMPOE RELATORIO 9%-DESPESAS ADMINISTRATIVAS E DE MATERIAIS</t>
  </si>
  <si>
    <t>un</t>
  </si>
  <si>
    <t>1,00</t>
  </si>
  <si>
    <t>2805,3</t>
  </si>
  <si>
    <t>Resumo do Critério</t>
  </si>
  <si>
    <t>Tipo</t>
  </si>
  <si>
    <t>Elementos</t>
  </si>
  <si>
    <t>Nome do Subcritério</t>
  </si>
  <si>
    <t>Categoria</t>
  </si>
  <si>
    <t>Plataformas (Área Total)</t>
  </si>
  <si>
    <t/>
  </si>
  <si>
    <t>Adicionar a</t>
  </si>
  <si>
    <t>Seleção</t>
  </si>
  <si>
    <t>Área Total</t>
  </si>
  <si>
    <t>Filtro de Fase</t>
  </si>
  <si>
    <t>Criado em</t>
  </si>
  <si>
    <t>Demolido em</t>
  </si>
  <si>
    <t>------</t>
  </si>
  <si>
    <t>Ou</t>
  </si>
  <si>
    <t>Filtro de Família</t>
  </si>
  <si>
    <t>Família</t>
  </si>
  <si>
    <t>Plataforma</t>
  </si>
  <si>
    <t>PAD_Terreno_nivelado</t>
  </si>
  <si>
    <t>Plataformas (Perímetro)</t>
  </si>
  <si>
    <t>Perímetro</t>
  </si>
  <si>
    <t>1</t>
  </si>
  <si>
    <t>Plataformas (Altura do deslocamento do nível)</t>
  </si>
  <si>
    <t>Altura do deslocamento do nível</t>
  </si>
  <si>
    <t>Filtro de Parâmetro</t>
  </si>
  <si>
    <t>Comparação</t>
  </si>
  <si>
    <t>Valor</t>
  </si>
  <si>
    <t>Parâmetro</t>
  </si>
  <si>
    <t>Instância</t>
  </si>
  <si>
    <t>Igual a</t>
  </si>
  <si>
    <t>Relatório</t>
  </si>
  <si>
    <t>Comentários</t>
  </si>
  <si>
    <t>E</t>
  </si>
  <si>
    <t>Projeto</t>
  </si>
  <si>
    <t>Vínculo</t>
  </si>
  <si>
    <t>Elemento</t>
  </si>
  <si>
    <t>Id do Revit</t>
  </si>
  <si>
    <t>Totais:</t>
  </si>
  <si>
    <t>BE-PMSa-MOD-TER-CAMARA-BA-000-R00</t>
  </si>
  <si>
    <t>4484419</t>
  </si>
  <si>
    <t>4487710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</si>
</sst>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 tint="0"/>
      </patternFill>
    </fill>
    <fill>
      <patternFill patternType="solid">
        <fgColor rgb="FFD8ECF6" tint="0"/>
      </patternFill>
    </fill>
    <fill>
      <patternFill patternType="solid">
        <fgColor rgb="FFDFF0D8" tint="0"/>
      </patternFill>
    </fill>
    <fill>
      <patternFill patternType="solid">
        <fgColor rgb="FFA9C1EC" tint="0"/>
      </patternFill>
    </fill>
    <fill>
      <patternFill patternType="solid">
        <fgColor rgb="FFD9E1F2" tint="0"/>
      </patternFill>
    </fill>
    <fill>
      <patternFill patternType="solid">
        <fgColor rgb="FFEDEDED" tint="0"/>
      </patternFill>
    </fill>
  </fills>
  <borders count="2">
    <border>
      <left/>
      <right/>
      <top/>
      <bottom/>
      <diagonal/>
    </border>
    <border>
      <left style="thin">
        <color rgb="FFCCCCCC" tint="0"/>
      </left>
      <right style="thin">
        <color rgb="FFCCCCCC" tint="0"/>
      </right>
      <top style="thin">
        <color rgb="FFCCCCCC" tint="0"/>
      </top>
      <bottom style="thin">
        <color rgb="FFCCCCCC" tint="0"/>
      </bottom>
      <diagonal/>
    </border>
  </borders>
  <cellStyleXfs count="8">
    <xf numFmtId="0" fontId="0"/>
    <xf numFmtId="0" fontId="1">
      <alignment wrapText="1"/>
    </xf>
    <xf numFmtId="0" fontId="1">
      <alignment horizontal="left" vertical="center"/>
    </xf>
    <xf numFmtId="0" fontId="0">
      <alignment wrapText="1"/>
    </xf>
    <xf numFmtId="0" fontId="3">
      <alignment wrapText="1"/>
    </xf>
    <xf numFmtId="0" fontId="4">
      <alignment horizontal="center" vertical="center"/>
    </xf>
    <xf numFmtId="0" fontId="3">
      <alignment horizontal="center" wrapText="1"/>
    </xf>
    <xf numFmtId="0" fontId="2">
      <alignment horizontal="center" wrapText="1"/>
    </xf>
  </cellStyleXfs>
  <cellXfs count="24">
    <xf numFmtId="0" applyNumberFormat="1" fontId="0" applyFont="1" xfId="0" applyProtection="1"/>
    <xf numFmtId="0" applyNumberFormat="1" fontId="1" applyFont="1" xfId="1" applyProtection="1">
      <alignment wrapText="1"/>
    </xf>
    <xf numFmtId="0" applyNumberFormat="1" fontId="1" applyFont="1" xfId="2" applyProtection="1" applyAlignment="1">
      <alignment horizontal="left" vertical="center"/>
    </xf>
    <xf numFmtId="0" applyNumberFormat="1" fontId="0" applyFont="1" xfId="3" applyProtection="1">
      <alignment wrapText="1"/>
    </xf>
    <xf numFmtId="0" applyNumberFormat="1" fontId="3" applyFont="1" xfId="4" applyProtection="1">
      <alignment wrapText="1"/>
    </xf>
    <xf numFmtId="0" applyNumberFormat="1" fontId="4" applyFont="1" xfId="5" applyProtection="1" applyAlignment="1">
      <alignment horizontal="center" vertical="center"/>
    </xf>
    <xf numFmtId="0" applyNumberFormat="1" fontId="3" applyFont="1" xfId="6" applyProtection="1" applyAlignment="1">
      <alignment horizontal="center" wrapText="1"/>
    </xf>
    <xf numFmtId="0" applyNumberFormat="1" fontId="2" applyFont="1" xfId="7" applyProtection="1" applyAlignment="1">
      <alignment horizontal="center" wrapText="1"/>
    </xf>
    <xf numFmtId="0" applyNumberFormat="1" fontId="2" applyFont="1" xfId="7" applyProtection="1" applyAlignment="1">
      <alignment horizontal="center" vertical="center" wrapText="1"/>
    </xf>
    <xf numFmtId="0" applyNumberFormat="1" fontId="2" applyFont="1" fillId="2" applyFill="1" borderId="1" applyBorder="1" xfId="7" applyProtection="1" applyAlignment="1">
      <alignment horizontal="center" vertical="center" wrapText="1"/>
    </xf>
    <xf numFmtId="0" applyNumberFormat="1" fontId="1" applyFont="1" fillId="3" applyFill="1" borderId="1" applyBorder="1" xfId="1" applyProtection="1">
      <alignment wrapText="1"/>
    </xf>
    <xf numFmtId="0" applyNumberFormat="1" fontId="0" applyFont="1" fillId="3" applyFill="1" borderId="1" applyBorder="1" xfId="0" applyProtection="1"/>
    <xf numFmtId="0" applyNumberFormat="1" fontId="1" applyFont="1" fillId="4" applyFill="1" borderId="1" applyBorder="1" xfId="1" applyProtection="1">
      <alignment wrapText="1"/>
    </xf>
    <xf numFmtId="0" applyNumberFormat="1" fontId="1" applyFont="1" fillId="4" applyFill="1" borderId="1" applyBorder="1" xfId="1" applyProtection="1" applyAlignment="1">
      <alignment horizontal="right" wrapText="1"/>
    </xf>
    <xf numFmtId="0" applyNumberFormat="1" fontId="2" applyFont="1" fillId="5" applyFill="1" borderId="1" applyBorder="1" xfId="7" applyProtection="1" applyAlignment="1">
      <alignment horizontal="center" wrapText="1"/>
    </xf>
    <xf numFmtId="0" applyNumberFormat="1" fontId="0" applyFont="1" fillId="6" applyFill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1" applyFont="1" borderId="1" applyBorder="1" xfId="1" applyProtection="1">
      <alignment wrapText="1"/>
    </xf>
    <xf numFmtId="0" applyNumberFormat="1" fontId="2" applyFont="1" fillId="2" applyFill="1" borderId="1" applyBorder="1" xfId="7" applyProtection="1" applyAlignment="1">
      <alignment horizontal="center" wrapText="1"/>
    </xf>
    <xf numFmtId="0" applyNumberFormat="1" fontId="0" applyFont="1" fillId="2" applyFill="1" borderId="1" applyBorder="1" xfId="0" applyProtection="1"/>
    <xf numFmtId="0" applyNumberFormat="1" fontId="2" applyFont="1" fillId="7" applyFill="1" borderId="1" applyBorder="1" xfId="7" applyProtection="1" applyAlignment="1">
      <alignment horizontal="center" wrapText="1"/>
    </xf>
    <xf numFmtId="0" applyNumberFormat="1" fontId="0" applyFont="1" fillId="7" applyFill="1" borderId="1" applyBorder="1" xfId="3" applyProtection="1">
      <alignment wrapText="1"/>
    </xf>
    <xf numFmtId="0" applyNumberFormat="1" fontId="0" applyFont="1" fillId="2" applyFill="1" borderId="1" applyBorder="1" xfId="3" applyProtection="1">
      <alignment wrapText="1"/>
    </xf>
    <xf numFmtId="0" applyNumberFormat="1" fontId="0" applyFont="1" fillId="7" applyFill="1" borderId="1" applyBorder="1" xfId="3" applyProtection="1" applyAlignment="1">
      <alignment horizontal="center" wrapText="1"/>
    </xf>
  </cellXfs>
  <cellStyles count="8">
    <cellStyle name="Normal" xfId="0" builtinId="0"/>
    <cellStyle name="styleRegular" xfId="1"/>
    <cellStyle name="styleRegular9UR" xfId="2"/>
    <cellStyle name="styleRegular11" xfId="3"/>
    <cellStyle name="styleBold" xfId="4"/>
    <cellStyle name="styleBold14UR" xfId="5"/>
    <cellStyle name="styleBoldRegular" xfId="6"/>
    <cellStyle name="styleBold11" xfId="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Criteria_Summary1.1.1" displayName="Criteria_Summary1.1.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2" name="Criteria_Summary1.1.2" displayName="Criteria_Summary1.1.2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id="3" name="Criteria_Summary1.1.3" displayName="Criteria_Summary1.1.3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id="4" name="Elements1_1_11" displayName="Elements1_1_1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id="5" name="Elements1_1_21" displayName="Elements1_1_21" ref="A6:E9" headerRowCount="1" totalsRowCount="1" totalsRowCellStyle="styleRegular">
  <autoFilter ref="A6:E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id="6" name="Elements1_1_31" displayName="Elements1_1_3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#&apos;1.1&apos;!A1" TargetMode="External"/><Relationship Id="rId2" Type="http://schemas.openxmlformats.org/officeDocument/2006/relationships/hyperlink" Target="#&apos;1.1.1&apos;!A1" TargetMode="External"/><Relationship Id="rId3" Type="http://schemas.openxmlformats.org/officeDocument/2006/relationships/hyperlink" Target="#&apos;1.1.1E&apos;!A1" TargetMode="External"/><Relationship Id="rId4" Type="http://schemas.openxmlformats.org/officeDocument/2006/relationships/hyperlink" Target="#&apos;1.1.2&apos;!A1" TargetMode="External"/><Relationship Id="rId5" Type="http://schemas.openxmlformats.org/officeDocument/2006/relationships/hyperlink" Target="#&apos;1.1.2E&apos;!A1" TargetMode="External"/><Relationship Id="rId6" Type="http://schemas.openxmlformats.org/officeDocument/2006/relationships/hyperlink" Target="#&apos;1.1.3&apos;!A1" TargetMode="External"/><Relationship Id="rId7" Type="http://schemas.openxmlformats.org/officeDocument/2006/relationships/hyperlink" Target="#&apos;1.1.3E&apos;!A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#&apos;Or&#231;amento&apos;!A1" TargetMode="Externa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#&apos;1.1&apos;!A1" TargetMode="External"/><Relationship Id="rId3" Type="http://schemas.openxmlformats.org/officeDocument/2006/relationships/hyperlink" Target="#&apos;1.1.1E&apos;!A1" TargetMode="External"/><Relationship Id="rId4" Type="http://schemas.openxmlformats.org/officeDocument/2006/relationships/hyperlink" Target="#&apos;1.1.1E&apos;!A1" TargetMode="Externa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hyperlink" Target="#&apos;1.1&apos;!A1" TargetMode="External"/><Relationship Id="rId3" Type="http://schemas.openxmlformats.org/officeDocument/2006/relationships/hyperlink" Target="#&apos;1.1.2E&apos;!A1" TargetMode="External"/><Relationship Id="rId4" Type="http://schemas.openxmlformats.org/officeDocument/2006/relationships/hyperlink" Target="#&apos;1.1.2E&apos;!A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Relationship Id="rId2" Type="http://schemas.openxmlformats.org/officeDocument/2006/relationships/hyperlink" Target="#&apos;1.1&apos;!A1" TargetMode="External"/><Relationship Id="rId3" Type="http://schemas.openxmlformats.org/officeDocument/2006/relationships/hyperlink" Target="#&apos;1.1.3E&apos;!A1" TargetMode="External"/><Relationship Id="rId4" Type="http://schemas.openxmlformats.org/officeDocument/2006/relationships/hyperlink" Target="#&apos;1.1.3E&apos;!A1" TargetMode="Externa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#&apos;1.1.1&apos;!A1" TargetMode="External"/><Relationship Id="rId3" Type="http://schemas.openxmlformats.org/officeDocument/2006/relationships/hyperlink" Target="#&apos;1.1.1&apos;!A1" TargetMode="External"/><Relationship Id="rId4" Type="http://schemas.openxmlformats.org/officeDocument/2006/relationships/hyperlink" Target="#&apos;1.1.1&apos;!A1" TargetMode="External"/><Relationship Id="rId5" Type="http://schemas.openxmlformats.org/officeDocument/2006/relationships/hyperlink" Target="#&apos;1.1.1&apos;!A1" TargetMode="External"/><Relationship Id="rId6" Type="http://schemas.openxmlformats.org/officeDocument/2006/relationships/hyperlink" Target="#&apos;1.1.1&apos;!A1" TargetMode="External"/><Relationship Id="rId7" Type="http://schemas.openxmlformats.org/officeDocument/2006/relationships/hyperlink" Target="#&apos;1.1.1&apos;!A1" TargetMode="External"/><Relationship Id="rId8" Type="http://schemas.openxmlformats.org/officeDocument/2006/relationships/hyperlink" Target="#&apos;1.1.1&apos;!A1" TargetMode="External"/><Relationship Id="rId9" Type="http://schemas.openxmlformats.org/officeDocument/2006/relationships/hyperlink" Target="#&apos;1.1.1&apos;!A1" TargetMode="External"/><Relationship Id="rId10" Type="http://schemas.openxmlformats.org/officeDocument/2006/relationships/hyperlink" Target="#&apos;1.1.1&apos;!A1" TargetMode="External"/><Relationship Id="rId11" Type="http://schemas.openxmlformats.org/officeDocument/2006/relationships/hyperlink" Target="#&apos;1.1.1&apos;!A1" TargetMode="External"/><Relationship Id="rId12" Type="http://schemas.openxmlformats.org/officeDocument/2006/relationships/hyperlink" Target="#&apos;1.1.1&apos;!A1" TargetMode="External"/><Relationship Id="rId13" Type="http://schemas.openxmlformats.org/officeDocument/2006/relationships/hyperlink" Target="#&apos;1.1.1&apos;!A1" TargetMode="External"/><Relationship Id="rId14" Type="http://schemas.openxmlformats.org/officeDocument/2006/relationships/hyperlink" Target="#&apos;1.1.1&apos;!A1" TargetMode="External"/><Relationship Id="rId15" Type="http://schemas.openxmlformats.org/officeDocument/2006/relationships/hyperlink" Target="#&apos;1.1.1&apos;!A1" TargetMode="External"/><Relationship Id="rId16" Type="http://schemas.openxmlformats.org/officeDocument/2006/relationships/hyperlink" Target="#&apos;1.1.1&apos;!A1" TargetMode="Externa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Relationship Id="rId2" Type="http://schemas.openxmlformats.org/officeDocument/2006/relationships/hyperlink" Target="#&apos;1.1.2&apos;!A1" TargetMode="External"/><Relationship Id="rId3" Type="http://schemas.openxmlformats.org/officeDocument/2006/relationships/hyperlink" Target="#&apos;1.1.2&apos;!A1" TargetMode="External"/><Relationship Id="rId4" Type="http://schemas.openxmlformats.org/officeDocument/2006/relationships/hyperlink" Target="#&apos;1.1.2&apos;!A1" TargetMode="External"/><Relationship Id="rId5" Type="http://schemas.openxmlformats.org/officeDocument/2006/relationships/hyperlink" Target="#&apos;1.1.2&apos;!A1" TargetMode="External"/><Relationship Id="rId6" Type="http://schemas.openxmlformats.org/officeDocument/2006/relationships/hyperlink" Target="#&apos;1.1.2&apos;!A1" TargetMode="External"/><Relationship Id="rId7" Type="http://schemas.openxmlformats.org/officeDocument/2006/relationships/hyperlink" Target="#&apos;1.1.2&apos;!A1" TargetMode="External"/><Relationship Id="rId8" Type="http://schemas.openxmlformats.org/officeDocument/2006/relationships/hyperlink" Target="#&apos;1.1.2&apos;!A1" TargetMode="External"/><Relationship Id="rId9" Type="http://schemas.openxmlformats.org/officeDocument/2006/relationships/hyperlink" Target="#&apos;1.1.2&apos;!A1" TargetMode="External"/><Relationship Id="rId10" Type="http://schemas.openxmlformats.org/officeDocument/2006/relationships/hyperlink" Target="#&apos;1.1.2&apos;!A1" TargetMode="External"/><Relationship Id="rId11" Type="http://schemas.openxmlformats.org/officeDocument/2006/relationships/hyperlink" Target="#&apos;1.1.2&apos;!A1" TargetMode="External"/><Relationship Id="rId12" Type="http://schemas.openxmlformats.org/officeDocument/2006/relationships/hyperlink" Target="#&apos;1.1.2&apos;!A1" TargetMode="External"/><Relationship Id="rId13" Type="http://schemas.openxmlformats.org/officeDocument/2006/relationships/hyperlink" Target="#&apos;1.1.2&apos;!A1" TargetMode="External"/><Relationship Id="rId14" Type="http://schemas.openxmlformats.org/officeDocument/2006/relationships/hyperlink" Target="#&apos;1.1.2&apos;!A1" TargetMode="External"/><Relationship Id="rId15" Type="http://schemas.openxmlformats.org/officeDocument/2006/relationships/hyperlink" Target="#&apos;1.1.2&apos;!A1" TargetMode="External"/><Relationship Id="rId16" Type="http://schemas.openxmlformats.org/officeDocument/2006/relationships/hyperlink" Target="#&apos;1.1.2&apos;!A1" TargetMode="Externa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Relationship Id="rId2" Type="http://schemas.openxmlformats.org/officeDocument/2006/relationships/hyperlink" Target="#&apos;1.1.3&apos;!A1" TargetMode="External"/><Relationship Id="rId3" Type="http://schemas.openxmlformats.org/officeDocument/2006/relationships/hyperlink" Target="#&apos;1.1.3&apos;!A1" TargetMode="External"/><Relationship Id="rId4" Type="http://schemas.openxmlformats.org/officeDocument/2006/relationships/hyperlink" Target="#&apos;1.1.3&apos;!A1" TargetMode="External"/><Relationship Id="rId5" Type="http://schemas.openxmlformats.org/officeDocument/2006/relationships/hyperlink" Target="#&apos;1.1.3&apos;!A1" TargetMode="External"/><Relationship Id="rId6" Type="http://schemas.openxmlformats.org/officeDocument/2006/relationships/hyperlink" Target="#&apos;1.1.3&apos;!A1" TargetMode="External"/><Relationship Id="rId7" Type="http://schemas.openxmlformats.org/officeDocument/2006/relationships/hyperlink" Target="#&apos;1.1.3&apos;!A1" TargetMode="External"/><Relationship Id="rId8" Type="http://schemas.openxmlformats.org/officeDocument/2006/relationships/hyperlink" Target="#&apos;1.1.3&apos;!A1" TargetMode="External"/><Relationship Id="rId9" Type="http://schemas.openxmlformats.org/officeDocument/2006/relationships/hyperlink" Target="#&apos;1.1.3&apos;!A1" TargetMode="External"/><Relationship Id="rId10" Type="http://schemas.openxmlformats.org/officeDocument/2006/relationships/hyperlink" Target="#&apos;1.1.3&apos;!A1" TargetMode="External"/><Relationship Id="rId11" Type="http://schemas.openxmlformats.org/officeDocument/2006/relationships/hyperlink" Target="#&apos;1.1.3&apos;!A1" TargetMode="External"/><Relationship Id="rId12" Type="http://schemas.openxmlformats.org/officeDocument/2006/relationships/hyperlink" Target="#&apos;1.1.3&apos;!A1" TargetMode="External"/><Relationship Id="rId13" Type="http://schemas.openxmlformats.org/officeDocument/2006/relationships/hyperlink" Target="#&apos;1.1.3&apos;!A1" TargetMode="External"/><Relationship Id="rId14" Type="http://schemas.openxmlformats.org/officeDocument/2006/relationships/hyperlink" Target="#&apos;1.1.3&apos;!A1" TargetMode="External"/><Relationship Id="rId15" Type="http://schemas.openxmlformats.org/officeDocument/2006/relationships/hyperlink" Target="#&apos;1.1.3&apos;!A1" TargetMode="External"/><Relationship Id="rId16" Type="http://schemas.openxmlformats.org/officeDocument/2006/relationships/hyperlink" Target="#&apos;1.1.3&apos;!A1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9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</row>
    <row r="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</row>
    <row r="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</row>
    <row r="5">
      <c r="A5" s="10" t="s">
        <v>10</v>
      </c>
      <c r="B5" s="11"/>
      <c r="C5" s="11"/>
      <c r="D5" s="10" t="s">
        <v>11</v>
      </c>
      <c r="E5" s="11"/>
      <c r="F5" s="10">
        <v>1</v>
      </c>
      <c r="G5" s="11"/>
      <c r="H5" s="11"/>
      <c r="I5" s="10">
        <v>15768.23</v>
      </c>
    </row>
    <row r="6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3" t="s">
        <v>17</v>
      </c>
      <c r="G6" s="12">
        <v>1.9000476</v>
      </c>
      <c r="H6" s="12">
        <v>2.2772070486000002</v>
      </c>
      <c r="I6" s="12">
        <v>6368.03</v>
      </c>
    </row>
    <row r="7">
      <c r="A7" s="12" t="s">
        <v>18</v>
      </c>
      <c r="B7" s="12" t="s">
        <v>19</v>
      </c>
      <c r="C7" s="12" t="s">
        <v>14</v>
      </c>
      <c r="D7" s="12" t="s">
        <v>20</v>
      </c>
      <c r="E7" s="12" t="s">
        <v>21</v>
      </c>
      <c r="F7" s="13" t="s">
        <v>22</v>
      </c>
      <c r="G7" s="12">
        <v>27.703881890625</v>
      </c>
      <c r="H7" s="12">
        <v>33.20310244591406</v>
      </c>
      <c r="I7" s="12">
        <v>6812.3</v>
      </c>
    </row>
    <row r="8">
      <c r="A8" s="12" t="s">
        <v>23</v>
      </c>
      <c r="B8" s="12" t="s">
        <v>24</v>
      </c>
      <c r="C8" s="12" t="s">
        <v>14</v>
      </c>
      <c r="D8" s="12" t="s">
        <v>25</v>
      </c>
      <c r="E8" s="12" t="s">
        <v>26</v>
      </c>
      <c r="F8" s="13" t="s">
        <v>27</v>
      </c>
      <c r="G8" s="12">
        <v>2159.29</v>
      </c>
      <c r="H8" s="12">
        <v>2587.9090650000003</v>
      </c>
      <c r="I8" s="12">
        <v>2587.9</v>
      </c>
    </row>
    <row r="9">
      <c r="I9" s="7">
        <v>15768.23</v>
      </c>
    </row>
  </sheetData>
  <mergeCells>
    <mergeCell ref="A1:I2"/>
  </mergeCells>
  <hyperlinks>
    <hyperlink ref="A5" r:id="rId1"/>
    <hyperlink ref="A6" r:id="rId2"/>
    <hyperlink ref="F6" r:id="rId3"/>
    <hyperlink ref="A7" r:id="rId4"/>
    <hyperlink ref="F7" r:id="rId5"/>
    <hyperlink ref="A8" r:id="rId6"/>
    <hyperlink ref="F8" r:id="rId7"/>
  </hyperlinks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10</v>
      </c>
      <c r="B2" s="11"/>
      <c r="C2" s="11"/>
      <c r="D2" s="10" t="s">
        <v>11</v>
      </c>
      <c r="E2" s="11"/>
      <c r="F2" s="10">
        <v>1</v>
      </c>
      <c r="G2" s="11"/>
      <c r="H2" s="11"/>
      <c r="I2" s="10">
        <v>15768.23</v>
      </c>
    </row>
  </sheetData>
  <hyperlinks>
    <hyperlink ref="A2" r:id="rId1"/>
  </hyperlinks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12</v>
      </c>
      <c r="B2" s="12" t="s">
        <v>13</v>
      </c>
      <c r="C2" s="12" t="s">
        <v>14</v>
      </c>
      <c r="D2" s="12" t="s">
        <v>15</v>
      </c>
      <c r="E2" s="12" t="s">
        <v>16</v>
      </c>
      <c r="F2" s="12" t="s">
        <v>28</v>
      </c>
      <c r="G2" s="12">
        <v>1.9000476</v>
      </c>
      <c r="H2" s="12">
        <v>2.2772070486000002</v>
      </c>
      <c r="I2" s="12">
        <v>6368.03</v>
      </c>
    </row>
    <row r="5">
      <c r="A5" s="14" t="s">
        <v>29</v>
      </c>
      <c r="B5" s="14" t="s">
        <v>29</v>
      </c>
      <c r="C5" s="14" t="s">
        <v>29</v>
      </c>
      <c r="D5" s="14" t="s">
        <v>29</v>
      </c>
      <c r="E5" s="14" t="s">
        <v>29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30</v>
      </c>
      <c r="C7" s="16" t="s">
        <v>31</v>
      </c>
      <c r="D7" s="16" t="s">
        <v>32</v>
      </c>
      <c r="E7" s="16" t="s">
        <v>9</v>
      </c>
    </row>
    <row r="8">
      <c r="A8" s="17">
        <v>1</v>
      </c>
      <c r="B8" s="17" t="s">
        <v>33</v>
      </c>
      <c r="C8" s="17">
        <v>1</v>
      </c>
      <c r="D8" s="17" t="s">
        <v>34</v>
      </c>
      <c r="E8" s="17">
        <v>2805.300120783992</v>
      </c>
    </row>
    <row r="9">
      <c r="A9" s="17" t="s">
        <v>35</v>
      </c>
      <c r="B9" s="17" t="s">
        <v>35</v>
      </c>
      <c r="C9" s="17">
        <f>SUBTOTAL(109,Criteria_Summary1.1.1[Elementos])</f>
      </c>
      <c r="D9" s="17" t="s">
        <v>35</v>
      </c>
      <c r="E9" s="17">
        <f>SUBTOTAL(109,Criteria_Summary1.1.1[Total])</f>
      </c>
    </row>
    <row r="10">
      <c r="A10" s="18" t="s">
        <v>36</v>
      </c>
      <c r="B10" s="18">
        <v>0</v>
      </c>
      <c r="C10" s="19"/>
      <c r="D10" s="19"/>
      <c r="E10" s="18">
        <v>2805.3</v>
      </c>
    </row>
    <row r="13">
      <c r="A13" s="18" t="s">
        <v>34</v>
      </c>
      <c r="B13" s="18" t="s">
        <v>34</v>
      </c>
      <c r="C13" s="18" t="s">
        <v>34</v>
      </c>
      <c r="D13" s="18" t="s">
        <v>34</v>
      </c>
      <c r="E13" s="18" t="s">
        <v>34</v>
      </c>
    </row>
    <row r="14">
      <c r="A14" s="20"/>
      <c r="B14" s="20"/>
      <c r="C14" s="20"/>
      <c r="D14" s="20"/>
      <c r="E14" s="20"/>
    </row>
    <row r="15">
      <c r="A15" s="21" t="s">
        <v>30</v>
      </c>
      <c r="B15" s="21" t="s">
        <v>31</v>
      </c>
      <c r="C15" s="21" t="s">
        <v>37</v>
      </c>
      <c r="D15" s="21" t="s">
        <v>37</v>
      </c>
      <c r="E15" s="21" t="s">
        <v>9</v>
      </c>
    </row>
    <row r="16">
      <c r="A16" s="17" t="s">
        <v>33</v>
      </c>
      <c r="B16" s="17">
        <v>1</v>
      </c>
      <c r="C16" s="17" t="s">
        <v>38</v>
      </c>
      <c r="D16" s="17" t="s">
        <v>38</v>
      </c>
      <c r="E16" s="17">
        <v>2805.300120783992</v>
      </c>
    </row>
    <row r="18">
      <c r="A18" s="22" t="s">
        <v>39</v>
      </c>
      <c r="B18" s="22" t="s">
        <v>39</v>
      </c>
      <c r="C18" s="22" t="s">
        <v>39</v>
      </c>
      <c r="D18" s="22" t="s">
        <v>39</v>
      </c>
      <c r="E18" s="22" t="s">
        <v>39</v>
      </c>
    </row>
    <row r="19">
      <c r="A19" s="21" t="s">
        <v>40</v>
      </c>
      <c r="B19" s="21" t="s">
        <v>40</v>
      </c>
      <c r="C19" s="21" t="s">
        <v>40</v>
      </c>
      <c r="D19" s="21" t="s">
        <v>41</v>
      </c>
      <c r="E19" s="21"/>
    </row>
    <row r="20">
      <c r="A20" s="17"/>
      <c r="B20" s="17"/>
      <c r="C20" s="17"/>
      <c r="D20" s="17" t="s">
        <v>42</v>
      </c>
      <c r="E20" s="17" t="s">
        <v>43</v>
      </c>
    </row>
    <row r="22">
      <c r="A22" s="22" t="s">
        <v>44</v>
      </c>
      <c r="B22" s="22" t="s">
        <v>44</v>
      </c>
      <c r="C22" s="22" t="s">
        <v>44</v>
      </c>
      <c r="D22" s="22" t="s">
        <v>44</v>
      </c>
      <c r="E22" s="22" t="s">
        <v>44</v>
      </c>
    </row>
    <row r="23">
      <c r="A23" s="21" t="s">
        <v>45</v>
      </c>
      <c r="B23" s="21"/>
      <c r="C23" s="21"/>
      <c r="D23" s="21" t="s">
        <v>30</v>
      </c>
      <c r="E23" s="21"/>
    </row>
    <row r="24">
      <c r="A24" s="17" t="s">
        <v>46</v>
      </c>
      <c r="B24" s="17" t="s">
        <v>46</v>
      </c>
      <c r="C24" s="17" t="s">
        <v>46</v>
      </c>
      <c r="D24" s="17" t="s">
        <v>47</v>
      </c>
      <c r="E24" s="17" t="s">
        <v>43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18</v>
      </c>
      <c r="B2" s="12" t="s">
        <v>19</v>
      </c>
      <c r="C2" s="12" t="s">
        <v>14</v>
      </c>
      <c r="D2" s="12" t="s">
        <v>20</v>
      </c>
      <c r="E2" s="12" t="s">
        <v>21</v>
      </c>
      <c r="F2" s="12" t="s">
        <v>22</v>
      </c>
      <c r="G2" s="12">
        <v>27.703881890625</v>
      </c>
      <c r="H2" s="12">
        <v>33.20310244591406</v>
      </c>
      <c r="I2" s="12">
        <v>6812.3</v>
      </c>
    </row>
    <row r="5">
      <c r="A5" s="14" t="s">
        <v>29</v>
      </c>
      <c r="B5" s="14" t="s">
        <v>29</v>
      </c>
      <c r="C5" s="14" t="s">
        <v>29</v>
      </c>
      <c r="D5" s="14" t="s">
        <v>29</v>
      </c>
      <c r="E5" s="14" t="s">
        <v>29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30</v>
      </c>
      <c r="C7" s="16" t="s">
        <v>31</v>
      </c>
      <c r="D7" s="16" t="s">
        <v>32</v>
      </c>
      <c r="E7" s="16" t="s">
        <v>9</v>
      </c>
    </row>
    <row r="8">
      <c r="A8" s="17">
        <v>1</v>
      </c>
      <c r="B8" s="17" t="s">
        <v>33</v>
      </c>
      <c r="C8" s="17">
        <v>2</v>
      </c>
      <c r="D8" s="17" t="s">
        <v>48</v>
      </c>
      <c r="E8" s="17">
        <v>205.19244090568023</v>
      </c>
    </row>
    <row r="9">
      <c r="A9" s="17" t="s">
        <v>35</v>
      </c>
      <c r="B9" s="17" t="s">
        <v>35</v>
      </c>
      <c r="C9" s="17">
        <f>SUBTOTAL(109,Criteria_Summary1.1.2[Elementos])</f>
      </c>
      <c r="D9" s="17" t="s">
        <v>35</v>
      </c>
      <c r="E9" s="17">
        <f>SUBTOTAL(109,Criteria_Summary1.1.2[Total])</f>
      </c>
    </row>
    <row r="10">
      <c r="A10" s="18" t="s">
        <v>36</v>
      </c>
      <c r="B10" s="18">
        <v>0</v>
      </c>
      <c r="C10" s="19"/>
      <c r="D10" s="19"/>
      <c r="E10" s="18">
        <v>205.19</v>
      </c>
    </row>
    <row r="13">
      <c r="A13" s="18" t="s">
        <v>48</v>
      </c>
      <c r="B13" s="18" t="s">
        <v>48</v>
      </c>
      <c r="C13" s="18" t="s">
        <v>48</v>
      </c>
      <c r="D13" s="18" t="s">
        <v>48</v>
      </c>
      <c r="E13" s="18" t="s">
        <v>48</v>
      </c>
    </row>
    <row r="14">
      <c r="A14" s="20"/>
      <c r="B14" s="20"/>
      <c r="C14" s="20"/>
      <c r="D14" s="20"/>
      <c r="E14" s="20"/>
    </row>
    <row r="15">
      <c r="A15" s="21" t="s">
        <v>30</v>
      </c>
      <c r="B15" s="21" t="s">
        <v>31</v>
      </c>
      <c r="C15" s="21" t="s">
        <v>37</v>
      </c>
      <c r="D15" s="21" t="s">
        <v>37</v>
      </c>
      <c r="E15" s="21" t="s">
        <v>9</v>
      </c>
    </row>
    <row r="16">
      <c r="A16" s="17" t="s">
        <v>33</v>
      </c>
      <c r="B16" s="17">
        <v>2</v>
      </c>
      <c r="C16" s="17" t="s">
        <v>49</v>
      </c>
      <c r="D16" s="17" t="s">
        <v>49</v>
      </c>
      <c r="E16" s="17">
        <v>205.19244090568023</v>
      </c>
    </row>
    <row r="18">
      <c r="A18" s="22" t="s">
        <v>39</v>
      </c>
      <c r="B18" s="22" t="s">
        <v>39</v>
      </c>
      <c r="C18" s="22" t="s">
        <v>39</v>
      </c>
      <c r="D18" s="22" t="s">
        <v>39</v>
      </c>
      <c r="E18" s="22" t="s">
        <v>39</v>
      </c>
    </row>
    <row r="19">
      <c r="A19" s="21" t="s">
        <v>40</v>
      </c>
      <c r="B19" s="21" t="s">
        <v>40</v>
      </c>
      <c r="C19" s="21" t="s">
        <v>40</v>
      </c>
      <c r="D19" s="21" t="s">
        <v>41</v>
      </c>
      <c r="E19" s="21"/>
    </row>
    <row r="20">
      <c r="A20" s="17"/>
      <c r="B20" s="17"/>
      <c r="C20" s="17"/>
      <c r="D20" s="17" t="s">
        <v>42</v>
      </c>
      <c r="E20" s="17" t="s">
        <v>43</v>
      </c>
    </row>
    <row r="22">
      <c r="A22" s="22" t="s">
        <v>44</v>
      </c>
      <c r="B22" s="22" t="s">
        <v>44</v>
      </c>
      <c r="C22" s="22" t="s">
        <v>44</v>
      </c>
      <c r="D22" s="22" t="s">
        <v>44</v>
      </c>
      <c r="E22" s="22" t="s">
        <v>44</v>
      </c>
    </row>
    <row r="23">
      <c r="A23" s="21" t="s">
        <v>45</v>
      </c>
      <c r="B23" s="21"/>
      <c r="C23" s="21"/>
      <c r="D23" s="21" t="s">
        <v>30</v>
      </c>
      <c r="E23" s="21"/>
    </row>
    <row r="24">
      <c r="A24" s="17" t="s">
        <v>46</v>
      </c>
      <c r="B24" s="17" t="s">
        <v>46</v>
      </c>
      <c r="C24" s="17" t="s">
        <v>46</v>
      </c>
      <c r="D24" s="17" t="s">
        <v>47</v>
      </c>
      <c r="E24" s="17" t="s">
        <v>43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23</v>
      </c>
      <c r="B2" s="12" t="s">
        <v>24</v>
      </c>
      <c r="C2" s="12" t="s">
        <v>14</v>
      </c>
      <c r="D2" s="12" t="s">
        <v>25</v>
      </c>
      <c r="E2" s="12" t="s">
        <v>26</v>
      </c>
      <c r="F2" s="12" t="s">
        <v>50</v>
      </c>
      <c r="G2" s="12">
        <v>2159.29</v>
      </c>
      <c r="H2" s="12">
        <v>2587.9090650000003</v>
      </c>
      <c r="I2" s="12">
        <v>2587.9</v>
      </c>
    </row>
    <row r="5">
      <c r="A5" s="14" t="s">
        <v>29</v>
      </c>
      <c r="B5" s="14" t="s">
        <v>29</v>
      </c>
      <c r="C5" s="14" t="s">
        <v>29</v>
      </c>
      <c r="D5" s="14" t="s">
        <v>29</v>
      </c>
      <c r="E5" s="14" t="s">
        <v>29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30</v>
      </c>
      <c r="C7" s="16" t="s">
        <v>31</v>
      </c>
      <c r="D7" s="16" t="s">
        <v>32</v>
      </c>
      <c r="E7" s="16" t="s">
        <v>9</v>
      </c>
    </row>
    <row r="8">
      <c r="A8" s="17">
        <v>1</v>
      </c>
      <c r="B8" s="17" t="s">
        <v>33</v>
      </c>
      <c r="C8" s="17">
        <v>1</v>
      </c>
      <c r="D8" s="17" t="s">
        <v>51</v>
      </c>
      <c r="E8" s="17">
        <v>1</v>
      </c>
    </row>
    <row r="9">
      <c r="A9" s="17" t="s">
        <v>35</v>
      </c>
      <c r="B9" s="17" t="s">
        <v>35</v>
      </c>
      <c r="C9" s="17">
        <f>SUBTOTAL(109,Criteria_Summary1.1.3[Elementos])</f>
      </c>
      <c r="D9" s="17" t="s">
        <v>35</v>
      </c>
      <c r="E9" s="17">
        <f>SUBTOTAL(109,Criteria_Summary1.1.3[Total])</f>
      </c>
    </row>
    <row r="10">
      <c r="A10" s="18" t="s">
        <v>36</v>
      </c>
      <c r="B10" s="18">
        <v>0</v>
      </c>
      <c r="C10" s="19"/>
      <c r="D10" s="19"/>
      <c r="E10" s="18">
        <v>1</v>
      </c>
    </row>
    <row r="13">
      <c r="A13" s="18" t="s">
        <v>51</v>
      </c>
      <c r="B13" s="18" t="s">
        <v>51</v>
      </c>
      <c r="C13" s="18" t="s">
        <v>51</v>
      </c>
      <c r="D13" s="18" t="s">
        <v>51</v>
      </c>
      <c r="E13" s="18" t="s">
        <v>51</v>
      </c>
    </row>
    <row r="14">
      <c r="A14" s="20"/>
      <c r="B14" s="20"/>
      <c r="C14" s="20"/>
      <c r="D14" s="20"/>
      <c r="E14" s="20"/>
    </row>
    <row r="15">
      <c r="A15" s="21" t="s">
        <v>30</v>
      </c>
      <c r="B15" s="21" t="s">
        <v>31</v>
      </c>
      <c r="C15" s="21" t="s">
        <v>37</v>
      </c>
      <c r="D15" s="21" t="s">
        <v>37</v>
      </c>
      <c r="E15" s="21" t="s">
        <v>9</v>
      </c>
    </row>
    <row r="16">
      <c r="A16" s="17" t="s">
        <v>33</v>
      </c>
      <c r="B16" s="17">
        <v>1</v>
      </c>
      <c r="C16" s="17" t="s">
        <v>52</v>
      </c>
      <c r="D16" s="17" t="s">
        <v>52</v>
      </c>
      <c r="E16" s="17">
        <v>1</v>
      </c>
    </row>
    <row r="18">
      <c r="A18" s="22" t="s">
        <v>44</v>
      </c>
      <c r="B18" s="22" t="s">
        <v>44</v>
      </c>
      <c r="C18" s="22" t="s">
        <v>44</v>
      </c>
      <c r="D18" s="22" t="s">
        <v>44</v>
      </c>
      <c r="E18" s="22" t="s">
        <v>44</v>
      </c>
    </row>
    <row r="19">
      <c r="A19" s="21" t="s">
        <v>45</v>
      </c>
      <c r="B19" s="21"/>
      <c r="C19" s="21"/>
      <c r="D19" s="21" t="s">
        <v>30</v>
      </c>
      <c r="E19" s="21"/>
    </row>
    <row r="20">
      <c r="A20" s="17" t="s">
        <v>46</v>
      </c>
      <c r="B20" s="17" t="s">
        <v>46</v>
      </c>
      <c r="C20" s="17" t="s">
        <v>46</v>
      </c>
      <c r="D20" s="17" t="s">
        <v>47</v>
      </c>
      <c r="E20" s="17" t="s">
        <v>43</v>
      </c>
    </row>
    <row r="22">
      <c r="A22" s="22" t="s">
        <v>53</v>
      </c>
      <c r="B22" s="22" t="s">
        <v>53</v>
      </c>
      <c r="C22" s="22" t="s">
        <v>53</v>
      </c>
      <c r="D22" s="22" t="s">
        <v>53</v>
      </c>
      <c r="E22" s="22" t="s">
        <v>53</v>
      </c>
    </row>
    <row r="23">
      <c r="A23" s="21" t="s">
        <v>30</v>
      </c>
      <c r="B23" s="21" t="s">
        <v>54</v>
      </c>
      <c r="C23" s="21" t="s">
        <v>55</v>
      </c>
      <c r="D23" s="21" t="s">
        <v>56</v>
      </c>
      <c r="E23" s="21"/>
    </row>
    <row r="24">
      <c r="A24" s="17" t="s">
        <v>57</v>
      </c>
      <c r="B24" s="17" t="s">
        <v>58</v>
      </c>
      <c r="C24" s="17" t="s">
        <v>59</v>
      </c>
      <c r="D24" s="17" t="s">
        <v>60</v>
      </c>
      <c r="E24" s="17" t="s">
        <v>61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E8"/>
  <sheetViews>
    <sheetView workbookViewId="0" showGridLines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15</v>
      </c>
      <c r="B1" s="9" t="s">
        <v>15</v>
      </c>
      <c r="C1" s="9" t="s">
        <v>15</v>
      </c>
      <c r="D1" s="9" t="s">
        <v>15</v>
      </c>
      <c r="E1" s="9" t="s">
        <v>15</v>
      </c>
    </row>
    <row r="2">
      <c r="A2" s="9" t="s">
        <v>15</v>
      </c>
      <c r="B2" s="9" t="s">
        <v>15</v>
      </c>
      <c r="C2" s="9" t="s">
        <v>15</v>
      </c>
      <c r="D2" s="9" t="s">
        <v>15</v>
      </c>
      <c r="E2" s="9" t="s">
        <v>15</v>
      </c>
    </row>
    <row r="4">
      <c r="A4" s="18" t="s">
        <v>34</v>
      </c>
      <c r="B4" s="18" t="s">
        <v>34</v>
      </c>
      <c r="C4" s="18" t="s">
        <v>34</v>
      </c>
      <c r="D4" s="18" t="s">
        <v>34</v>
      </c>
      <c r="E4" s="18" t="s">
        <v>34</v>
      </c>
    </row>
    <row r="5">
      <c r="A5" s="23" t="s">
        <v>35</v>
      </c>
      <c r="B5" s="23" t="s">
        <v>35</v>
      </c>
      <c r="C5" s="23" t="s">
        <v>35</v>
      </c>
      <c r="D5" s="23" t="s">
        <v>35</v>
      </c>
      <c r="E5" s="23" t="s">
        <v>35</v>
      </c>
    </row>
    <row r="6">
      <c r="A6" s="16" t="s">
        <v>62</v>
      </c>
      <c r="B6" s="16" t="s">
        <v>63</v>
      </c>
      <c r="C6" s="16" t="s">
        <v>64</v>
      </c>
      <c r="D6" s="16" t="s">
        <v>65</v>
      </c>
      <c r="E6" s="16" t="s">
        <v>66</v>
      </c>
    </row>
    <row r="7">
      <c r="A7" s="17" t="s">
        <v>67</v>
      </c>
      <c r="B7" s="17" t="s">
        <v>42</v>
      </c>
      <c r="C7" s="17" t="s">
        <v>47</v>
      </c>
      <c r="D7" s="17" t="s">
        <v>68</v>
      </c>
      <c r="E7" s="17">
        <v>2805.300120783992</v>
      </c>
    </row>
    <row r="8">
      <c r="A8" s="1" t="s">
        <v>35</v>
      </c>
      <c r="B8" s="1" t="s">
        <v>35</v>
      </c>
      <c r="C8" s="1">
        <f>SUBTOTAL(103,Elements1_1_11[Elemento])</f>
      </c>
      <c r="D8" s="1" t="s">
        <v>35</v>
      </c>
      <c r="E8" s="1">
        <f>SUBTOTAL(109,Elements1_1_11[Totais:])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20</v>
      </c>
      <c r="B1" s="9" t="s">
        <v>20</v>
      </c>
      <c r="C1" s="9" t="s">
        <v>20</v>
      </c>
      <c r="D1" s="9" t="s">
        <v>20</v>
      </c>
      <c r="E1" s="9" t="s">
        <v>20</v>
      </c>
    </row>
    <row r="2">
      <c r="A2" s="9" t="s">
        <v>20</v>
      </c>
      <c r="B2" s="9" t="s">
        <v>20</v>
      </c>
      <c r="C2" s="9" t="s">
        <v>20</v>
      </c>
      <c r="D2" s="9" t="s">
        <v>20</v>
      </c>
      <c r="E2" s="9" t="s">
        <v>20</v>
      </c>
    </row>
    <row r="4">
      <c r="A4" s="18" t="s">
        <v>48</v>
      </c>
      <c r="B4" s="18" t="s">
        <v>48</v>
      </c>
      <c r="C4" s="18" t="s">
        <v>48</v>
      </c>
      <c r="D4" s="18" t="s">
        <v>48</v>
      </c>
      <c r="E4" s="18" t="s">
        <v>48</v>
      </c>
    </row>
    <row r="5">
      <c r="A5" s="23" t="s">
        <v>35</v>
      </c>
      <c r="B5" s="23" t="s">
        <v>35</v>
      </c>
      <c r="C5" s="23" t="s">
        <v>35</v>
      </c>
      <c r="D5" s="23" t="s">
        <v>35</v>
      </c>
      <c r="E5" s="23" t="s">
        <v>35</v>
      </c>
    </row>
    <row r="6">
      <c r="A6" s="16" t="s">
        <v>62</v>
      </c>
      <c r="B6" s="16" t="s">
        <v>63</v>
      </c>
      <c r="C6" s="16" t="s">
        <v>64</v>
      </c>
      <c r="D6" s="16" t="s">
        <v>65</v>
      </c>
      <c r="E6" s="16" t="s">
        <v>66</v>
      </c>
    </row>
    <row r="7">
      <c r="A7" s="17" t="s">
        <v>67</v>
      </c>
      <c r="B7" s="17" t="s">
        <v>42</v>
      </c>
      <c r="C7" s="17" t="s">
        <v>47</v>
      </c>
      <c r="D7" s="17" t="s">
        <v>68</v>
      </c>
      <c r="E7" s="17">
        <v>178.80744090567998</v>
      </c>
    </row>
    <row r="8">
      <c r="A8" s="17" t="s">
        <v>67</v>
      </c>
      <c r="B8" s="17" t="s">
        <v>42</v>
      </c>
      <c r="C8" s="17" t="s">
        <v>47</v>
      </c>
      <c r="D8" s="17" t="s">
        <v>69</v>
      </c>
      <c r="E8" s="17">
        <v>26.385000000000204</v>
      </c>
    </row>
    <row r="9">
      <c r="A9" s="1" t="s">
        <v>35</v>
      </c>
      <c r="B9" s="1" t="s">
        <v>35</v>
      </c>
      <c r="C9" s="1">
        <f>SUBTOTAL(103,Elements1_1_21[Elemento])</f>
      </c>
      <c r="D9" s="1" t="s">
        <v>35</v>
      </c>
      <c r="E9" s="1">
        <f>SUBTOTAL(109,Elements1_1_21[Totais:])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25</v>
      </c>
      <c r="B1" s="9" t="s">
        <v>25</v>
      </c>
      <c r="C1" s="9" t="s">
        <v>25</v>
      </c>
      <c r="D1" s="9" t="s">
        <v>25</v>
      </c>
      <c r="E1" s="9" t="s">
        <v>25</v>
      </c>
    </row>
    <row r="2">
      <c r="A2" s="9" t="s">
        <v>25</v>
      </c>
      <c r="B2" s="9" t="s">
        <v>25</v>
      </c>
      <c r="C2" s="9" t="s">
        <v>25</v>
      </c>
      <c r="D2" s="9" t="s">
        <v>25</v>
      </c>
      <c r="E2" s="9" t="s">
        <v>25</v>
      </c>
    </row>
    <row r="4">
      <c r="A4" s="18" t="s">
        <v>51</v>
      </c>
      <c r="B4" s="18" t="s">
        <v>51</v>
      </c>
      <c r="C4" s="18" t="s">
        <v>51</v>
      </c>
      <c r="D4" s="18" t="s">
        <v>51</v>
      </c>
      <c r="E4" s="18" t="s">
        <v>51</v>
      </c>
    </row>
    <row r="5">
      <c r="A5" s="23" t="s">
        <v>35</v>
      </c>
      <c r="B5" s="23" t="s">
        <v>35</v>
      </c>
      <c r="C5" s="23" t="s">
        <v>35</v>
      </c>
      <c r="D5" s="23" t="s">
        <v>35</v>
      </c>
      <c r="E5" s="23" t="s">
        <v>35</v>
      </c>
    </row>
    <row r="6">
      <c r="A6" s="16" t="s">
        <v>62</v>
      </c>
      <c r="B6" s="16" t="s">
        <v>63</v>
      </c>
      <c r="C6" s="16" t="s">
        <v>64</v>
      </c>
      <c r="D6" s="16" t="s">
        <v>65</v>
      </c>
      <c r="E6" s="16" t="s">
        <v>66</v>
      </c>
    </row>
    <row r="7">
      <c r="A7" s="17" t="s">
        <v>67</v>
      </c>
      <c r="B7" s="17" t="s">
        <v>42</v>
      </c>
      <c r="C7" s="17" t="s">
        <v>47</v>
      </c>
      <c r="D7" s="17" t="s">
        <v>68</v>
      </c>
      <c r="E7" s="17">
        <v>1</v>
      </c>
    </row>
    <row r="8">
      <c r="A8" s="1" t="s">
        <v>35</v>
      </c>
      <c r="B8" s="1" t="s">
        <v>35</v>
      </c>
      <c r="C8" s="1">
        <f>SUBTOTAL(103,Elements1_1_31[Elemento])</f>
      </c>
      <c r="D8" s="1" t="s">
        <v>35</v>
      </c>
      <c r="E8" s="1">
        <f>SUBTOTAL(109,Elements1_1_31[Totais:])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